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MM - RM - Trichy\Enquiries Floated (MM)\4202600002- TG Cycle Piping (NTPC projects)\Corrigendum 3\"/>
    </mc:Choice>
  </mc:AlternateContent>
  <bookViews>
    <workbookView xWindow="0" yWindow="0" windowWidth="15360" windowHeight="8205"/>
  </bookViews>
  <sheets>
    <sheet name="Annexure A" sheetId="9" r:id="rId1"/>
  </sheets>
  <definedNames>
    <definedName name="_xlnm._FilterDatabase" localSheetId="0" hidden="1">'Annexure A'!$A$3:$O$13</definedName>
    <definedName name="_xlnm.Print_Titles" localSheetId="0">'Annexure A'!$1:$4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2" i="9" l="1"/>
  <c r="I12" i="9"/>
  <c r="O6" i="9" l="1"/>
  <c r="O7" i="9"/>
  <c r="O8" i="9"/>
  <c r="O9" i="9"/>
  <c r="O10" i="9"/>
  <c r="O11" i="9"/>
  <c r="O12" i="9"/>
  <c r="O5" i="9"/>
  <c r="N6" i="9"/>
  <c r="N7" i="9"/>
  <c r="N8" i="9"/>
  <c r="N9" i="9"/>
  <c r="N10" i="9"/>
  <c r="N11" i="9"/>
  <c r="N12" i="9"/>
  <c r="N5" i="9"/>
  <c r="I13" i="9"/>
  <c r="J13" i="9"/>
  <c r="K13" i="9"/>
  <c r="L13" i="9"/>
  <c r="M13" i="9"/>
  <c r="H13" i="9"/>
  <c r="N13" i="9" l="1"/>
  <c r="O13" i="9"/>
</calcChain>
</file>

<file path=xl/sharedStrings.xml><?xml version="1.0" encoding="utf-8"?>
<sst xmlns="http://schemas.openxmlformats.org/spreadsheetml/2006/main" count="75" uniqueCount="34">
  <si>
    <t>Weight (MT)</t>
  </si>
  <si>
    <t>Scheule No</t>
  </si>
  <si>
    <t>Technical Specification</t>
  </si>
  <si>
    <t>Quality Plan</t>
  </si>
  <si>
    <t>Packing Procedure</t>
  </si>
  <si>
    <t>Note-</t>
  </si>
  <si>
    <t>Piping System</t>
  </si>
  <si>
    <t>IBR / Non IBR</t>
  </si>
  <si>
    <t>Painting Scheme</t>
  </si>
  <si>
    <t>Refer Annexure B</t>
  </si>
  <si>
    <t>Non IBR</t>
  </si>
  <si>
    <t>Total Quantity (Set)</t>
  </si>
  <si>
    <t>Total Weight (MT)</t>
  </si>
  <si>
    <t>4. For Surface Preparation, Painting &amp; Stencilling, Identification and End Protection of Piping Components, Quality Control Procedure: QCP:21 Rev 00 shall be referred.</t>
  </si>
  <si>
    <t>PC:PKG:01 Rev 00 &amp; Annexure E</t>
  </si>
  <si>
    <t>Heaters Drain Piping</t>
  </si>
  <si>
    <t>2. In case quoting for any Schedule of the Enquiry, price shall be quoted for all items of the respective BOM failing which bid submitted for such Schedule(s) shall be rejected.</t>
  </si>
  <si>
    <t>IBR</t>
  </si>
  <si>
    <t>Aux Steam System</t>
  </si>
  <si>
    <t xml:space="preserve">Condensate System </t>
  </si>
  <si>
    <t>Drain &amp; Vent Piping</t>
  </si>
  <si>
    <t>Extraction System</t>
  </si>
  <si>
    <t>Spray Water / Feed Water Piping</t>
  </si>
  <si>
    <t>Quantity (Set)</t>
  </si>
  <si>
    <t>NTPC Lara 2x800 MW Stg II Unit 1 &amp; 2</t>
  </si>
  <si>
    <t>NTPC Singrauli 2x800 MW Unit 1 &amp; 2</t>
  </si>
  <si>
    <t>NTPC Sipat 1x800 MW Stg III Unit 6</t>
  </si>
  <si>
    <t>PIP ENGG:TSP:PPFDSPM:002 Rev 00</t>
  </si>
  <si>
    <t>1. Bidders are required to review the input isometric drawings and Piping System BOM (Annexure C) provided along with the Enquiry and quote accordingly. Quantities indicated in the drawings / BOM and weight indicated above are tentative. Quantity / weight are subject to a variation of +/-15% during detailed Engineering.</t>
  </si>
  <si>
    <t>3. Applicability of customer inspection for each PGMA of the Piping System will be as indicated in Annexure B.</t>
  </si>
  <si>
    <t>5. Applicable fittings tolerances shall be as per Drawing No 4-80-301-26192 Rev 01. Applicable pipe tolerances shall be as per relevant standard. Color coding and End protection shall be as per Annexure I &amp; II to QCP:21 Rev 00.</t>
  </si>
  <si>
    <t>6. Along with the Technical Specification, requirement of relevant TDC's / QP's viz. TDC 0 101 Rev 21, TDG 07 Rev 08, TDG 12 Rev 01, TDG 103 Rev 02, TDG 104 Rev 10, QPG 46 Rev 03 &amp; QPG 87 Rev 01 shall also be complied with. Specific TDC’s are not applicable for items like Fasteners, Packing Rings, Galvanized Wire Mesh etc. Such items shall be procured complying with relevant IS Specifications.</t>
  </si>
  <si>
    <r>
      <t>Enquiry No 4202600002 dt 14.01.2026
Procurement of TG Cycle Piping of IBR &amp; Non IBR Systems for NTPC projects
Annexure A- Enquiry Schedule List (</t>
    </r>
    <r>
      <rPr>
        <b/>
        <sz val="14"/>
        <color rgb="FFFF0000"/>
        <rFont val="Calibri"/>
        <family val="2"/>
        <scheme val="minor"/>
      </rPr>
      <t>R01</t>
    </r>
    <r>
      <rPr>
        <b/>
        <sz val="14"/>
        <rFont val="Calibri"/>
        <family val="2"/>
        <scheme val="minor"/>
      </rPr>
      <t>)</t>
    </r>
  </si>
  <si>
    <t>7. Schedule for which weight has been revised has been highlighed in 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</si>
</sst>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 #,##0.00_ ;_ * \-#,##0.00_ ;_ * &quot;-&quot;??_ ;_ @_ "/>
  </numFmts>
  <fonts count="24" x14ac:knownFonts="1">
    <font>
      <sz val="11"/>
      <color theme="1"/>
      <name val="Calibri"/>
      <family val="2"/>
      <scheme val="minor"/>
    </font>
    <font>
      <sz val="11"/>
      <color theme="1"/>
      <name val="Calibri"/>
      <family val="2"/>
      <scheme val="minor"/>
    </font>
    <font>
      <sz val="11"/>
      <name val="Calibri"/>
      <family val="2"/>
      <scheme val="minor"/>
    </font>
    <font>
      <b/>
      <sz val="14"/>
      <name val="Calibri"/>
      <family val="2"/>
      <scheme val="minor"/>
    </font>
    <font>
      <b/>
      <sz val="11"/>
      <color theme="1"/>
      <name val="Calibri"/>
      <family val="2"/>
      <scheme val="minor"/>
    </font>
    <font>
      <b/>
      <u/>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theme="1"/>
      <name val="Calibri"/>
      <family val="2"/>
    </font>
    <font>
      <sz val="11"/>
      <color rgb="FFFF0000"/>
      <name val="Calibri"/>
      <family val="2"/>
    </font>
    <font>
      <b/>
      <sz val="14"/>
      <color rgb="FFFF000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43" fontId="1" fillId="0" borderId="0" applyFont="0" applyFill="0" applyBorder="0" applyAlignment="0" applyProtection="0"/>
    <xf numFmtId="0" fontId="6" fillId="0" borderId="0" applyNumberFormat="0" applyFill="0" applyBorder="0" applyAlignment="0" applyProtection="0"/>
    <xf numFmtId="0" fontId="7" fillId="0" borderId="5" applyNumberFormat="0" applyFill="0" applyAlignment="0" applyProtection="0"/>
    <xf numFmtId="0" fontId="8" fillId="0" borderId="6" applyNumberFormat="0" applyFill="0" applyAlignment="0" applyProtection="0"/>
    <xf numFmtId="0" fontId="9" fillId="0" borderId="7"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8" applyNumberFormat="0" applyAlignment="0" applyProtection="0"/>
    <xf numFmtId="0" fontId="14" fillId="6" borderId="9" applyNumberFormat="0" applyAlignment="0" applyProtection="0"/>
    <xf numFmtId="0" fontId="15" fillId="6" borderId="8" applyNumberFormat="0" applyAlignment="0" applyProtection="0"/>
    <xf numFmtId="0" fontId="16" fillId="0" borderId="10" applyNumberFormat="0" applyFill="0" applyAlignment="0" applyProtection="0"/>
    <xf numFmtId="0" fontId="17" fillId="7" borderId="11" applyNumberFormat="0" applyAlignment="0" applyProtection="0"/>
    <xf numFmtId="0" fontId="18" fillId="0" borderId="0" applyNumberFormat="0" applyFill="0" applyBorder="0" applyAlignment="0" applyProtection="0"/>
    <xf numFmtId="0" fontId="1" fillId="8" borderId="12" applyNumberFormat="0" applyFont="0" applyAlignment="0" applyProtection="0"/>
    <xf numFmtId="0" fontId="19" fillId="0" borderId="0" applyNumberFormat="0" applyFill="0" applyBorder="0" applyAlignment="0" applyProtection="0"/>
    <xf numFmtId="0" fontId="4" fillId="0" borderId="13" applyNumberFormat="0" applyFill="0" applyAlignment="0" applyProtection="0"/>
    <xf numFmtId="0" fontId="20"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0" fillId="32" borderId="0" applyNumberFormat="0" applyBorder="0" applyAlignment="0" applyProtection="0"/>
    <xf numFmtId="43" fontId="1" fillId="0" borderId="0" applyFont="0" applyFill="0" applyBorder="0" applyAlignment="0" applyProtection="0"/>
  </cellStyleXfs>
  <cellXfs count="35">
    <xf numFmtId="0" fontId="0" fillId="0" borderId="0" xfId="0"/>
    <xf numFmtId="0" fontId="0" fillId="0" borderId="0" xfId="0" applyAlignment="1">
      <alignment horizontal="center" vertical="center"/>
    </xf>
    <xf numFmtId="0" fontId="0" fillId="0" borderId="0" xfId="0" applyAlignment="1">
      <alignment vertical="center"/>
    </xf>
    <xf numFmtId="0" fontId="2" fillId="0" borderId="0" xfId="0" applyFont="1" applyAlignment="1">
      <alignment vertical="center"/>
    </xf>
    <xf numFmtId="0" fontId="2" fillId="0" borderId="1" xfId="0" applyFont="1" applyBorder="1" applyAlignment="1">
      <alignment horizontal="center" vertical="center"/>
    </xf>
    <xf numFmtId="0" fontId="4" fillId="0" borderId="0" xfId="0" applyFont="1" applyFill="1" applyAlignment="1">
      <alignment horizontal="center" vertical="center" wrapText="1"/>
    </xf>
    <xf numFmtId="0" fontId="5" fillId="0" borderId="0" xfId="0" applyFont="1" applyAlignment="1">
      <alignment vertical="center"/>
    </xf>
    <xf numFmtId="0" fontId="0" fillId="0" borderId="0" xfId="0" applyAlignment="1">
      <alignment wrapText="1"/>
    </xf>
    <xf numFmtId="0" fontId="0" fillId="0" borderId="0" xfId="0" applyAlignment="1">
      <alignment horizontal="center" vertical="center" wrapText="1"/>
    </xf>
    <xf numFmtId="0" fontId="0" fillId="0" borderId="0" xfId="0"/>
    <xf numFmtId="0" fontId="2" fillId="0" borderId="1" xfId="0" applyFont="1" applyFill="1" applyBorder="1" applyAlignment="1">
      <alignment horizontal="left" vertical="center"/>
    </xf>
    <xf numFmtId="0" fontId="2" fillId="0" borderId="1" xfId="0" applyFont="1" applyBorder="1" applyAlignment="1">
      <alignment horizontal="left" vertical="center"/>
    </xf>
    <xf numFmtId="43" fontId="4" fillId="0" borderId="0" xfId="1" applyFont="1" applyAlignment="1">
      <alignment vertical="center"/>
    </xf>
    <xf numFmtId="0" fontId="0" fillId="0" borderId="1" xfId="0" applyFill="1" applyBorder="1" applyAlignment="1">
      <alignment horizontal="left" vertical="center" wrapText="1"/>
    </xf>
    <xf numFmtId="0" fontId="0" fillId="0" borderId="1" xfId="0" applyFill="1" applyBorder="1" applyAlignment="1">
      <alignment horizontal="left" vertical="center"/>
    </xf>
    <xf numFmtId="0" fontId="4" fillId="0" borderId="1" xfId="0" applyFont="1" applyFill="1" applyBorder="1" applyAlignment="1">
      <alignment horizontal="center" vertical="center" wrapText="1"/>
    </xf>
    <xf numFmtId="43" fontId="21" fillId="0" borderId="1" xfId="1" applyFont="1" applyFill="1" applyBorder="1" applyAlignment="1">
      <alignment vertical="center"/>
    </xf>
    <xf numFmtId="43" fontId="2" fillId="0" borderId="1" xfId="0" applyNumberFormat="1" applyFont="1" applyBorder="1" applyAlignment="1">
      <alignment vertical="center"/>
    </xf>
    <xf numFmtId="43" fontId="4" fillId="0" borderId="0" xfId="0" applyNumberFormat="1" applyFont="1" applyAlignment="1">
      <alignment vertical="center"/>
    </xf>
    <xf numFmtId="0" fontId="0" fillId="0" borderId="0" xfId="0" applyAlignment="1">
      <alignment horizontal="center"/>
    </xf>
    <xf numFmtId="43" fontId="22" fillId="0" borderId="1" xfId="1" applyFont="1" applyFill="1" applyBorder="1" applyAlignment="1">
      <alignment vertical="center"/>
    </xf>
    <xf numFmtId="43" fontId="18" fillId="0" borderId="1" xfId="0" applyNumberFormat="1" applyFont="1" applyBorder="1" applyAlignment="1">
      <alignment vertical="center"/>
    </xf>
    <xf numFmtId="0" fontId="18" fillId="0" borderId="1" xfId="0" applyFont="1" applyBorder="1" applyAlignment="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18" fillId="0" borderId="0" xfId="0" applyFont="1" applyAlignment="1">
      <alignment horizontal="left" vertical="center"/>
    </xf>
    <xf numFmtId="0" fontId="0" fillId="0" borderId="0" xfId="0" applyAlignment="1">
      <alignment horizontal="left" vertical="center"/>
    </xf>
    <xf numFmtId="0" fontId="0" fillId="0" borderId="0" xfId="0" applyFont="1" applyBorder="1" applyAlignment="1">
      <alignment horizontal="left" vertical="center" wrapText="1"/>
    </xf>
    <xf numFmtId="0" fontId="0" fillId="0" borderId="0" xfId="0" applyAlignment="1">
      <alignment vertical="center" wrapText="1"/>
    </xf>
    <xf numFmtId="0" fontId="0" fillId="0" borderId="0" xfId="0" applyAlignment="1">
      <alignment horizontal="left" vertical="center" wrapText="1"/>
    </xf>
  </cellXfs>
  <cellStyles count="44">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8" builtinId="27" customBuiltin="1"/>
    <cellStyle name="Calculation" xfId="12" builtinId="22" customBuiltin="1"/>
    <cellStyle name="Check Cell" xfId="14" builtinId="23" customBuiltin="1"/>
    <cellStyle name="Comma" xfId="1" builtinId="3"/>
    <cellStyle name="Comma 2" xfId="43"/>
    <cellStyle name="Explanatory Text" xfId="17"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Input" xfId="10" builtinId="20" customBuiltin="1"/>
    <cellStyle name="Linked Cell" xfId="13" builtinId="24" customBuiltin="1"/>
    <cellStyle name="Neutral" xfId="9" builtinId="28" customBuiltin="1"/>
    <cellStyle name="Normal" xfId="0" builtinId="0"/>
    <cellStyle name="Note" xfId="16" builtinId="10" customBuiltin="1"/>
    <cellStyle name="Output" xfId="11" builtinId="21" customBuiltin="1"/>
    <cellStyle name="Title" xfId="2" builtinId="15" customBuiltin="1"/>
    <cellStyle name="Total" xfId="18" builtinId="25" customBuiltin="1"/>
    <cellStyle name="Warning Text" xfId="15"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2"/>
  <sheetViews>
    <sheetView showGridLines="0" tabSelected="1" zoomScaleNormal="100" workbookViewId="0">
      <selection sqref="A1:O1"/>
    </sheetView>
  </sheetViews>
  <sheetFormatPr defaultRowHeight="15" x14ac:dyDescent="0.25"/>
  <cols>
    <col min="1" max="1" width="8" style="2" bestFit="1" customWidth="1"/>
    <col min="2" max="2" width="30.42578125" style="1" bestFit="1" customWidth="1"/>
    <col min="3" max="3" width="9.28515625" style="1" bestFit="1" customWidth="1"/>
    <col min="4" max="4" width="32.42578125" style="8" bestFit="1" customWidth="1"/>
    <col min="5" max="6" width="16.7109375" style="1" bestFit="1" customWidth="1"/>
    <col min="7" max="7" width="29.140625" style="1" bestFit="1" customWidth="1"/>
    <col min="8" max="8" width="8.85546875" style="2" customWidth="1"/>
    <col min="9" max="9" width="10.28515625" style="2" customWidth="1"/>
    <col min="10" max="10" width="8.85546875" style="2" customWidth="1"/>
    <col min="11" max="11" width="10.28515625" style="2" customWidth="1"/>
    <col min="12" max="12" width="8.85546875" style="2" customWidth="1"/>
    <col min="13" max="13" width="10.28515625" style="2" customWidth="1"/>
    <col min="14" max="14" width="8.7109375" style="2" bestFit="1" customWidth="1"/>
    <col min="15" max="15" width="9" style="2" bestFit="1" customWidth="1"/>
    <col min="16" max="16384" width="9.140625" style="2"/>
  </cols>
  <sheetData>
    <row r="1" spans="1:15" ht="56.25" customHeight="1" x14ac:dyDescent="0.25">
      <c r="A1" s="25" t="s">
        <v>32</v>
      </c>
      <c r="B1" s="26"/>
      <c r="C1" s="26"/>
      <c r="D1" s="26"/>
      <c r="E1" s="26"/>
      <c r="F1" s="26"/>
      <c r="G1" s="26"/>
      <c r="H1" s="26"/>
      <c r="I1" s="26"/>
      <c r="J1" s="26"/>
      <c r="K1" s="26"/>
      <c r="L1" s="26"/>
      <c r="M1" s="26"/>
      <c r="N1" s="26"/>
      <c r="O1" s="27"/>
    </row>
    <row r="3" spans="1:15" ht="35.1" customHeight="1" x14ac:dyDescent="0.25">
      <c r="A3" s="28" t="s">
        <v>1</v>
      </c>
      <c r="B3" s="28" t="s">
        <v>6</v>
      </c>
      <c r="C3" s="28" t="s">
        <v>7</v>
      </c>
      <c r="D3" s="29" t="s">
        <v>2</v>
      </c>
      <c r="E3" s="29" t="s">
        <v>3</v>
      </c>
      <c r="F3" s="29" t="s">
        <v>8</v>
      </c>
      <c r="G3" s="29" t="s">
        <v>4</v>
      </c>
      <c r="H3" s="29" t="s">
        <v>24</v>
      </c>
      <c r="I3" s="29"/>
      <c r="J3" s="29" t="s">
        <v>25</v>
      </c>
      <c r="K3" s="29"/>
      <c r="L3" s="29" t="s">
        <v>26</v>
      </c>
      <c r="M3" s="29"/>
      <c r="N3" s="29" t="s">
        <v>11</v>
      </c>
      <c r="O3" s="29" t="s">
        <v>12</v>
      </c>
    </row>
    <row r="4" spans="1:15" s="5" customFormat="1" ht="30" x14ac:dyDescent="0.25">
      <c r="A4" s="28"/>
      <c r="B4" s="28"/>
      <c r="C4" s="28"/>
      <c r="D4" s="29"/>
      <c r="E4" s="29"/>
      <c r="F4" s="29"/>
      <c r="G4" s="29"/>
      <c r="H4" s="15" t="s">
        <v>23</v>
      </c>
      <c r="I4" s="15" t="s">
        <v>0</v>
      </c>
      <c r="J4" s="15" t="s">
        <v>23</v>
      </c>
      <c r="K4" s="15" t="s">
        <v>0</v>
      </c>
      <c r="L4" s="15" t="s">
        <v>23</v>
      </c>
      <c r="M4" s="15" t="s">
        <v>0</v>
      </c>
      <c r="N4" s="29"/>
      <c r="O4" s="29"/>
    </row>
    <row r="5" spans="1:15" s="3" customFormat="1" ht="18" customHeight="1" x14ac:dyDescent="0.25">
      <c r="A5" s="4">
        <v>1</v>
      </c>
      <c r="B5" s="10" t="s">
        <v>18</v>
      </c>
      <c r="C5" s="11" t="s">
        <v>17</v>
      </c>
      <c r="D5" s="13" t="s">
        <v>27</v>
      </c>
      <c r="E5" s="14" t="s">
        <v>9</v>
      </c>
      <c r="F5" s="14" t="s">
        <v>9</v>
      </c>
      <c r="G5" s="13" t="s">
        <v>14</v>
      </c>
      <c r="H5" s="16">
        <v>2</v>
      </c>
      <c r="I5" s="16">
        <v>101.16500000000001</v>
      </c>
      <c r="J5" s="16">
        <v>2</v>
      </c>
      <c r="K5" s="16">
        <v>101.16500000000001</v>
      </c>
      <c r="L5" s="16">
        <v>1</v>
      </c>
      <c r="M5" s="16">
        <v>59.334000000000003</v>
      </c>
      <c r="N5" s="17">
        <f>H5+J5+L5</f>
        <v>5</v>
      </c>
      <c r="O5" s="17">
        <f>I5+K5+M5</f>
        <v>261.66399999999999</v>
      </c>
    </row>
    <row r="6" spans="1:15" s="3" customFormat="1" ht="18" customHeight="1" x14ac:dyDescent="0.25">
      <c r="A6" s="4">
        <v>2</v>
      </c>
      <c r="B6" s="10" t="s">
        <v>18</v>
      </c>
      <c r="C6" s="11" t="s">
        <v>10</v>
      </c>
      <c r="D6" s="13" t="s">
        <v>27</v>
      </c>
      <c r="E6" s="14" t="s">
        <v>9</v>
      </c>
      <c r="F6" s="14" t="s">
        <v>9</v>
      </c>
      <c r="G6" s="13" t="s">
        <v>14</v>
      </c>
      <c r="H6" s="16">
        <v>2</v>
      </c>
      <c r="I6" s="16">
        <v>81.745999999999995</v>
      </c>
      <c r="J6" s="16">
        <v>2</v>
      </c>
      <c r="K6" s="16">
        <v>81.745999999999995</v>
      </c>
      <c r="L6" s="16">
        <v>1</v>
      </c>
      <c r="M6" s="16">
        <v>40.872999999999998</v>
      </c>
      <c r="N6" s="17">
        <f t="shared" ref="N6:N12" si="0">H6+J6+L6</f>
        <v>5</v>
      </c>
      <c r="O6" s="17">
        <f t="shared" ref="O6:O12" si="1">I6+K6+M6</f>
        <v>204.36499999999998</v>
      </c>
    </row>
    <row r="7" spans="1:15" s="3" customFormat="1" ht="18" customHeight="1" x14ac:dyDescent="0.25">
      <c r="A7" s="4">
        <v>3</v>
      </c>
      <c r="B7" s="10" t="s">
        <v>19</v>
      </c>
      <c r="C7" s="11" t="s">
        <v>10</v>
      </c>
      <c r="D7" s="13" t="s">
        <v>27</v>
      </c>
      <c r="E7" s="14" t="s">
        <v>9</v>
      </c>
      <c r="F7" s="14" t="s">
        <v>9</v>
      </c>
      <c r="G7" s="13" t="s">
        <v>14</v>
      </c>
      <c r="H7" s="16">
        <v>2</v>
      </c>
      <c r="I7" s="16">
        <v>208.33600000000001</v>
      </c>
      <c r="J7" s="16">
        <v>2</v>
      </c>
      <c r="K7" s="16">
        <v>208.33600000000001</v>
      </c>
      <c r="L7" s="16">
        <v>1</v>
      </c>
      <c r="M7" s="16">
        <v>104.16800000000001</v>
      </c>
      <c r="N7" s="17">
        <f t="shared" si="0"/>
        <v>5</v>
      </c>
      <c r="O7" s="17">
        <f t="shared" si="1"/>
        <v>520.84</v>
      </c>
    </row>
    <row r="8" spans="1:15" s="3" customFormat="1" ht="18" customHeight="1" x14ac:dyDescent="0.25">
      <c r="A8" s="4">
        <v>4</v>
      </c>
      <c r="B8" s="10" t="s">
        <v>20</v>
      </c>
      <c r="C8" s="11" t="s">
        <v>10</v>
      </c>
      <c r="D8" s="13" t="s">
        <v>27</v>
      </c>
      <c r="E8" s="14" t="s">
        <v>9</v>
      </c>
      <c r="F8" s="14" t="s">
        <v>9</v>
      </c>
      <c r="G8" s="13" t="s">
        <v>14</v>
      </c>
      <c r="H8" s="16">
        <v>2</v>
      </c>
      <c r="I8" s="16">
        <v>106.378</v>
      </c>
      <c r="J8" s="16">
        <v>2</v>
      </c>
      <c r="K8" s="16">
        <v>106.378</v>
      </c>
      <c r="L8" s="16">
        <v>1</v>
      </c>
      <c r="M8" s="16">
        <v>53.189</v>
      </c>
      <c r="N8" s="17">
        <f t="shared" si="0"/>
        <v>5</v>
      </c>
      <c r="O8" s="17">
        <f t="shared" si="1"/>
        <v>265.94499999999999</v>
      </c>
    </row>
    <row r="9" spans="1:15" s="3" customFormat="1" ht="18" customHeight="1" x14ac:dyDescent="0.25">
      <c r="A9" s="4">
        <v>5</v>
      </c>
      <c r="B9" s="11" t="s">
        <v>21</v>
      </c>
      <c r="C9" s="11" t="s">
        <v>17</v>
      </c>
      <c r="D9" s="13" t="s">
        <v>27</v>
      </c>
      <c r="E9" s="14" t="s">
        <v>9</v>
      </c>
      <c r="F9" s="14" t="s">
        <v>9</v>
      </c>
      <c r="G9" s="13" t="s">
        <v>14</v>
      </c>
      <c r="H9" s="16">
        <v>2</v>
      </c>
      <c r="I9" s="16">
        <v>249.744</v>
      </c>
      <c r="J9" s="16">
        <v>2</v>
      </c>
      <c r="K9" s="16">
        <v>249.744</v>
      </c>
      <c r="L9" s="16">
        <v>1</v>
      </c>
      <c r="M9" s="16">
        <v>124.872</v>
      </c>
      <c r="N9" s="17">
        <f t="shared" si="0"/>
        <v>5</v>
      </c>
      <c r="O9" s="17">
        <f t="shared" si="1"/>
        <v>624.36</v>
      </c>
    </row>
    <row r="10" spans="1:15" s="3" customFormat="1" ht="18" customHeight="1" x14ac:dyDescent="0.25">
      <c r="A10" s="4">
        <v>6</v>
      </c>
      <c r="B10" s="11" t="s">
        <v>15</v>
      </c>
      <c r="C10" s="11" t="s">
        <v>10</v>
      </c>
      <c r="D10" s="13" t="s">
        <v>27</v>
      </c>
      <c r="E10" s="14" t="s">
        <v>9</v>
      </c>
      <c r="F10" s="14" t="s">
        <v>9</v>
      </c>
      <c r="G10" s="13" t="s">
        <v>14</v>
      </c>
      <c r="H10" s="16">
        <v>2</v>
      </c>
      <c r="I10" s="16">
        <v>146.52199999999999</v>
      </c>
      <c r="J10" s="16">
        <v>2</v>
      </c>
      <c r="K10" s="16">
        <v>146.52199999999999</v>
      </c>
      <c r="L10" s="16">
        <v>1</v>
      </c>
      <c r="M10" s="16">
        <v>73.260999999999996</v>
      </c>
      <c r="N10" s="17">
        <f t="shared" si="0"/>
        <v>5</v>
      </c>
      <c r="O10" s="17">
        <f t="shared" si="1"/>
        <v>366.30499999999995</v>
      </c>
    </row>
    <row r="11" spans="1:15" s="3" customFormat="1" ht="18" customHeight="1" x14ac:dyDescent="0.25">
      <c r="A11" s="4">
        <v>7</v>
      </c>
      <c r="B11" s="10" t="s">
        <v>22</v>
      </c>
      <c r="C11" s="11" t="s">
        <v>17</v>
      </c>
      <c r="D11" s="13" t="s">
        <v>27</v>
      </c>
      <c r="E11" s="14" t="s">
        <v>9</v>
      </c>
      <c r="F11" s="14" t="s">
        <v>9</v>
      </c>
      <c r="G11" s="13" t="s">
        <v>14</v>
      </c>
      <c r="H11" s="16">
        <v>2</v>
      </c>
      <c r="I11" s="16">
        <v>71.001999999999995</v>
      </c>
      <c r="J11" s="16">
        <v>2</v>
      </c>
      <c r="K11" s="16">
        <v>71.001999999999995</v>
      </c>
      <c r="L11" s="16">
        <v>1</v>
      </c>
      <c r="M11" s="16">
        <v>35.500999999999998</v>
      </c>
      <c r="N11" s="17">
        <f t="shared" si="0"/>
        <v>5</v>
      </c>
      <c r="O11" s="17">
        <f t="shared" si="1"/>
        <v>177.505</v>
      </c>
    </row>
    <row r="12" spans="1:15" s="3" customFormat="1" ht="18" customHeight="1" x14ac:dyDescent="0.25">
      <c r="A12" s="22">
        <v>8</v>
      </c>
      <c r="B12" s="23" t="s">
        <v>22</v>
      </c>
      <c r="C12" s="24" t="s">
        <v>10</v>
      </c>
      <c r="D12" s="13" t="s">
        <v>27</v>
      </c>
      <c r="E12" s="14" t="s">
        <v>9</v>
      </c>
      <c r="F12" s="14" t="s">
        <v>9</v>
      </c>
      <c r="G12" s="13" t="s">
        <v>14</v>
      </c>
      <c r="H12" s="16">
        <v>2</v>
      </c>
      <c r="I12" s="20">
        <f>34.701+34.701</f>
        <v>69.402000000000001</v>
      </c>
      <c r="J12" s="16">
        <v>2</v>
      </c>
      <c r="K12" s="20">
        <f>34.701+34.701</f>
        <v>69.402000000000001</v>
      </c>
      <c r="L12" s="16">
        <v>1</v>
      </c>
      <c r="M12" s="20">
        <v>34.701000000000001</v>
      </c>
      <c r="N12" s="17">
        <f t="shared" si="0"/>
        <v>5</v>
      </c>
      <c r="O12" s="21">
        <f t="shared" si="1"/>
        <v>173.505</v>
      </c>
    </row>
    <row r="13" spans="1:15" ht="18" customHeight="1" x14ac:dyDescent="0.25">
      <c r="H13" s="12">
        <f t="shared" ref="H13:O13" si="2">SUM(H5:H12)</f>
        <v>16</v>
      </c>
      <c r="I13" s="12">
        <f t="shared" si="2"/>
        <v>1034.2950000000001</v>
      </c>
      <c r="J13" s="12">
        <f t="shared" si="2"/>
        <v>16</v>
      </c>
      <c r="K13" s="12">
        <f t="shared" si="2"/>
        <v>1034.2950000000001</v>
      </c>
      <c r="L13" s="12">
        <f t="shared" si="2"/>
        <v>8</v>
      </c>
      <c r="M13" s="12">
        <f t="shared" si="2"/>
        <v>525.899</v>
      </c>
      <c r="N13" s="18">
        <f t="shared" si="2"/>
        <v>40</v>
      </c>
      <c r="O13" s="18">
        <f t="shared" si="2"/>
        <v>2594.489</v>
      </c>
    </row>
    <row r="15" spans="1:15" s="9" customFormat="1" ht="18" customHeight="1" x14ac:dyDescent="0.25">
      <c r="A15" s="6" t="s">
        <v>5</v>
      </c>
      <c r="D15" s="7"/>
      <c r="F15" s="7"/>
      <c r="H15" s="19"/>
      <c r="J15" s="19"/>
      <c r="L15" s="19"/>
    </row>
    <row r="16" spans="1:15" s="9" customFormat="1" ht="33" customHeight="1" x14ac:dyDescent="0.25">
      <c r="A16" s="32" t="s">
        <v>28</v>
      </c>
      <c r="B16" s="32"/>
      <c r="C16" s="32"/>
      <c r="D16" s="32"/>
      <c r="E16" s="32"/>
      <c r="F16" s="32"/>
      <c r="G16" s="32"/>
      <c r="H16" s="32"/>
      <c r="I16" s="32"/>
      <c r="J16" s="32"/>
      <c r="K16" s="32"/>
      <c r="L16" s="32"/>
      <c r="M16" s="32"/>
      <c r="N16" s="32"/>
      <c r="O16" s="32"/>
    </row>
    <row r="17" spans="1:15" s="9" customFormat="1" ht="18" customHeight="1" x14ac:dyDescent="0.25">
      <c r="A17" s="34" t="s">
        <v>16</v>
      </c>
      <c r="B17" s="34"/>
      <c r="C17" s="34"/>
      <c r="D17" s="34"/>
      <c r="E17" s="34"/>
      <c r="F17" s="34"/>
      <c r="G17" s="34"/>
      <c r="H17" s="34"/>
      <c r="I17" s="34"/>
      <c r="J17" s="34"/>
      <c r="K17" s="34"/>
      <c r="L17" s="34"/>
      <c r="M17" s="34"/>
      <c r="N17" s="34"/>
      <c r="O17" s="34"/>
    </row>
    <row r="18" spans="1:15" s="9" customFormat="1" ht="18" customHeight="1" x14ac:dyDescent="0.25">
      <c r="A18" s="34" t="s">
        <v>29</v>
      </c>
      <c r="B18" s="34"/>
      <c r="C18" s="34"/>
      <c r="D18" s="34"/>
      <c r="E18" s="34"/>
      <c r="F18" s="34"/>
      <c r="G18" s="34"/>
      <c r="H18" s="34"/>
      <c r="I18" s="34"/>
      <c r="J18" s="34"/>
      <c r="K18" s="34"/>
      <c r="L18" s="34"/>
      <c r="M18" s="34"/>
      <c r="N18" s="34"/>
      <c r="O18" s="34"/>
    </row>
    <row r="19" spans="1:15" s="9" customFormat="1" ht="18" customHeight="1" x14ac:dyDescent="0.25">
      <c r="A19" s="34" t="s">
        <v>13</v>
      </c>
      <c r="B19" s="34"/>
      <c r="C19" s="34"/>
      <c r="D19" s="34"/>
      <c r="E19" s="34"/>
      <c r="F19" s="34"/>
      <c r="G19" s="34"/>
      <c r="H19" s="34"/>
      <c r="I19" s="34"/>
      <c r="J19" s="34"/>
      <c r="K19" s="34"/>
      <c r="L19" s="34"/>
      <c r="M19" s="34"/>
      <c r="N19" s="34"/>
      <c r="O19" s="34"/>
    </row>
    <row r="20" spans="1:15" s="9" customFormat="1" ht="18" customHeight="1" x14ac:dyDescent="0.25">
      <c r="A20" s="34" t="s">
        <v>30</v>
      </c>
      <c r="B20" s="34"/>
      <c r="C20" s="34"/>
      <c r="D20" s="34"/>
      <c r="E20" s="34"/>
      <c r="F20" s="34"/>
      <c r="G20" s="34"/>
      <c r="H20" s="34"/>
      <c r="I20" s="34"/>
      <c r="J20" s="34"/>
      <c r="K20" s="34"/>
      <c r="L20" s="34"/>
      <c r="M20" s="34"/>
      <c r="N20" s="34"/>
      <c r="O20" s="34"/>
    </row>
    <row r="21" spans="1:15" ht="30.75" customHeight="1" x14ac:dyDescent="0.25">
      <c r="A21" s="33" t="s">
        <v>31</v>
      </c>
      <c r="B21" s="33"/>
      <c r="C21" s="33"/>
      <c r="D21" s="33"/>
      <c r="E21" s="33"/>
      <c r="F21" s="33"/>
      <c r="G21" s="33"/>
      <c r="H21" s="33"/>
      <c r="I21" s="33"/>
      <c r="J21" s="33"/>
      <c r="K21" s="33"/>
      <c r="L21" s="33"/>
      <c r="M21" s="33"/>
      <c r="N21" s="33"/>
      <c r="O21" s="33"/>
    </row>
    <row r="22" spans="1:15" ht="18" customHeight="1" x14ac:dyDescent="0.25">
      <c r="A22" s="30" t="s">
        <v>33</v>
      </c>
      <c r="B22" s="31"/>
      <c r="C22" s="31"/>
      <c r="D22" s="31"/>
      <c r="E22" s="31"/>
      <c r="F22" s="31"/>
      <c r="G22" s="31"/>
      <c r="H22" s="31"/>
      <c r="I22" s="31"/>
      <c r="J22" s="31"/>
      <c r="K22" s="31"/>
      <c r="L22" s="31"/>
      <c r="M22" s="31"/>
      <c r="N22" s="31"/>
      <c r="O22" s="31"/>
    </row>
  </sheetData>
  <sheetProtection password="82CC" sheet="1" autoFilter="0" pivotTables="0"/>
  <autoFilter ref="A3:O13">
    <filterColumn colId="7" showButton="0"/>
    <filterColumn colId="9" showButton="0"/>
    <filterColumn colId="11" showButton="0"/>
  </autoFilter>
  <mergeCells count="20">
    <mergeCell ref="A22:O22"/>
    <mergeCell ref="A16:O16"/>
    <mergeCell ref="A21:O21"/>
    <mergeCell ref="A17:O17"/>
    <mergeCell ref="A18:O18"/>
    <mergeCell ref="A19:O19"/>
    <mergeCell ref="A20:O20"/>
    <mergeCell ref="A1:O1"/>
    <mergeCell ref="A3:A4"/>
    <mergeCell ref="B3:B4"/>
    <mergeCell ref="C3:C4"/>
    <mergeCell ref="D3:D4"/>
    <mergeCell ref="E3:E4"/>
    <mergeCell ref="F3:F4"/>
    <mergeCell ref="G3:G4"/>
    <mergeCell ref="H3:I3"/>
    <mergeCell ref="J3:K3"/>
    <mergeCell ref="L3:M3"/>
    <mergeCell ref="N3:N4"/>
    <mergeCell ref="O3:O4"/>
  </mergeCells>
  <pageMargins left="0.15" right="0.15748031496062992" top="0.4" bottom="0.46" header="0.31496062992125984" footer="0.17"/>
  <pageSetup paperSize="9" scale="67" fitToHeight="0" orientation="landscape"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Annexure A</vt:lpstr>
      <vt:lpstr>'Annexure 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6192106</dc:creator>
  <cp:lastModifiedBy>Anil Sree</cp:lastModifiedBy>
  <cp:lastPrinted>2026-01-13T11:37:14Z</cp:lastPrinted>
  <dcterms:created xsi:type="dcterms:W3CDTF">2017-07-04T12:09:58Z</dcterms:created>
  <dcterms:modified xsi:type="dcterms:W3CDTF">2026-02-16T03:33:17Z</dcterms:modified>
</cp:coreProperties>
</file>